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S:\110-CEAGRE\110.25-DPRSG\110.25.7-SMA\110.25.7.2-BEM\ANGUERAN\PN - B26-00267-AT OMG PFS\3 - DCE\"/>
    </mc:Choice>
  </mc:AlternateContent>
  <xr:revisionPtr revIDLastSave="0" documentId="13_ncr:1_{2311A853-3F14-4FC3-8874-4AC1094E6926}" xr6:coauthVersionLast="47" xr6:coauthVersionMax="47" xr10:uidLastSave="{00000000-0000-0000-0000-000000000000}"/>
  <bookViews>
    <workbookView xWindow="28680" yWindow="-90" windowWidth="29040" windowHeight="15720" xr2:uid="{00000000-000D-0000-FFFF-FFFF00000000}"/>
  </bookViews>
  <sheets>
    <sheet name="Annexe n°1" sheetId="2" r:id="rId1"/>
    <sheet name="Liste équipements" sheetId="4" r:id="rId2"/>
  </sheets>
  <definedNames>
    <definedName name="_xlnm._FilterDatabase" localSheetId="0" hidden="1">'Annexe n°1'!$A$2:$I$57</definedName>
    <definedName name="_xlnm._FilterDatabase" localSheetId="1" hidden="1">'Liste équipements'!$A$1:$B$54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57" i="2" l="1"/>
  <c r="K55" i="2"/>
  <c r="K42" i="2"/>
  <c r="K33" i="2"/>
  <c r="K30" i="2"/>
  <c r="H57" i="2" l="1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1" i="2"/>
  <c r="K32" i="2"/>
  <c r="K34" i="2"/>
  <c r="K35" i="2"/>
  <c r="K36" i="2"/>
  <c r="K37" i="2"/>
  <c r="K38" i="2"/>
  <c r="K39" i="2"/>
  <c r="K40" i="2"/>
  <c r="K41" i="2"/>
  <c r="K43" i="2"/>
  <c r="K44" i="2"/>
  <c r="K45" i="2"/>
  <c r="K46" i="2"/>
  <c r="K47" i="2"/>
  <c r="K48" i="2"/>
  <c r="K49" i="2"/>
  <c r="K50" i="2"/>
  <c r="K51" i="2"/>
  <c r="K52" i="2"/>
  <c r="K53" i="2"/>
  <c r="K54" i="2"/>
  <c r="K56" i="2"/>
  <c r="K3" i="2"/>
  <c r="K58" i="2" l="1"/>
  <c r="K59" i="2" s="1"/>
</calcChain>
</file>

<file path=xl/sharedStrings.xml><?xml version="1.0" encoding="utf-8"?>
<sst xmlns="http://schemas.openxmlformats.org/spreadsheetml/2006/main" count="359" uniqueCount="251">
  <si>
    <t>PHOTO</t>
  </si>
  <si>
    <t>Dépose, changement et repose des bols</t>
  </si>
  <si>
    <t>COMMUN</t>
  </si>
  <si>
    <t>TTH</t>
  </si>
  <si>
    <t>DEPOT</t>
  </si>
  <si>
    <t>GRAVURE</t>
  </si>
  <si>
    <t>Courbe débit pression</t>
  </si>
  <si>
    <t>Equipement</t>
  </si>
  <si>
    <t>Tâches</t>
  </si>
  <si>
    <t>ACS300</t>
  </si>
  <si>
    <t>ACTEMIUM/TEMPRESS</t>
  </si>
  <si>
    <t>Dépose et repose du process kit DPS+</t>
  </si>
  <si>
    <t>CENT 5200B CH B</t>
  </si>
  <si>
    <t>CENTAP1</t>
  </si>
  <si>
    <t>Dépose et repose du process kit</t>
  </si>
  <si>
    <t>CENTAP1 Ch C</t>
  </si>
  <si>
    <t>Compteurs Equipements DEPOT</t>
  </si>
  <si>
    <t>Secteur</t>
  </si>
  <si>
    <t>CORIAL 1</t>
  </si>
  <si>
    <t>DISCO 1-2-3-5</t>
  </si>
  <si>
    <t>DNSRF3A</t>
  </si>
  <si>
    <t>EVG 150A</t>
  </si>
  <si>
    <t>Dépose, changement et repose d'un process kit</t>
  </si>
  <si>
    <t>LAM 9400A</t>
  </si>
  <si>
    <t>M550C</t>
  </si>
  <si>
    <t>RCD8B</t>
  </si>
  <si>
    <t>OPTI SST60</t>
  </si>
  <si>
    <t>Contrôle, réglage et vérification de l'intervention (graissage robot)</t>
  </si>
  <si>
    <t>Nettoyage plenum</t>
  </si>
  <si>
    <t>PIPETTES A VIDE</t>
  </si>
  <si>
    <t>PRIMAXX MONARCH25</t>
  </si>
  <si>
    <t>Contrôle et remplissage des canisters EC SOLVANT</t>
  </si>
  <si>
    <t>SCREEN RF200</t>
  </si>
  <si>
    <t>Contrôle et remplissage des canisters</t>
  </si>
  <si>
    <t>TEL ACT12 A</t>
  </si>
  <si>
    <t>TEL PRO Z 365</t>
  </si>
  <si>
    <t>TEL UNITY1</t>
  </si>
  <si>
    <t>ENDURA 5500A</t>
  </si>
  <si>
    <t>Changement de chimie et liner quartz</t>
  </si>
  <si>
    <t>LAM MEMS 1</t>
  </si>
  <si>
    <t>ION FAB 1</t>
  </si>
  <si>
    <t>Nettoyage infiltration acide</t>
  </si>
  <si>
    <t>REFLOW 300A</t>
  </si>
  <si>
    <t>LAM 9600B</t>
  </si>
  <si>
    <t>NE330</t>
  </si>
  <si>
    <t>Nettoyage chambre</t>
  </si>
  <si>
    <t xml:space="preserve">Contrôle uniformité et changement de la lampe si nécessaire </t>
  </si>
  <si>
    <t>EVG 101A</t>
  </si>
  <si>
    <t>Contrôle et remplissage des fûts</t>
  </si>
  <si>
    <t>Dépose et changement d'un process kit (CH2)</t>
  </si>
  <si>
    <t>Nettoyage nacelles quartz</t>
  </si>
  <si>
    <t>Changement et nettoyage des bols</t>
  </si>
  <si>
    <t>Nettoyage équipement</t>
  </si>
  <si>
    <t>Relevé des compteurs</t>
  </si>
  <si>
    <t>Remplissage canister alcool</t>
  </si>
  <si>
    <t>Périodicité</t>
  </si>
  <si>
    <t>3 / semaine</t>
  </si>
  <si>
    <t>1 / semaine</t>
  </si>
  <si>
    <t>2 / semaine</t>
  </si>
  <si>
    <t>1 / jour</t>
  </si>
  <si>
    <t>2 / jour</t>
  </si>
  <si>
    <t>1 / mois </t>
  </si>
  <si>
    <t>2 / an </t>
  </si>
  <si>
    <t>4 / an </t>
  </si>
  <si>
    <t>1 / an </t>
  </si>
  <si>
    <t>DNS SU3100A</t>
  </si>
  <si>
    <t>Nettoyage du capteur de pression du spin 3</t>
  </si>
  <si>
    <t>Profil de température</t>
  </si>
  <si>
    <t>Nettoyage et graissage</t>
  </si>
  <si>
    <t>MIRRA1</t>
  </si>
  <si>
    <t>P45</t>
  </si>
  <si>
    <t>P80</t>
  </si>
  <si>
    <t>Etuve x13</t>
  </si>
  <si>
    <t>(aléatoire)</t>
  </si>
  <si>
    <t>2-4 / an</t>
  </si>
  <si>
    <t>A la demande</t>
  </si>
  <si>
    <t>Remarque</t>
  </si>
  <si>
    <t>Niveau maintenance</t>
  </si>
  <si>
    <t xml:space="preserve">Contrôle et remplissage </t>
  </si>
  <si>
    <t>Controle, remplissage des futs et tarages</t>
  </si>
  <si>
    <t>Nettoyage avec les moyens internes des bols</t>
  </si>
  <si>
    <t>MACHINE</t>
  </si>
  <si>
    <t>ZEISS ULTRA 55B</t>
  </si>
  <si>
    <t>CARAC</t>
  </si>
  <si>
    <t>Contrôle et vérificateur (ronde soudeuses)</t>
  </si>
  <si>
    <t>Contrôle visuel et relevé paramétrique (panoplies)</t>
  </si>
  <si>
    <t>Relevé (compteurs équipements)</t>
  </si>
  <si>
    <t>Nombre de points pour la réalisation de l'action (unitaire)</t>
  </si>
  <si>
    <t>Entretien (décontamination boîtes)</t>
  </si>
  <si>
    <t xml:space="preserve">Montant forfaitaire annuel </t>
  </si>
  <si>
    <t xml:space="preserve">Montant forfaitaire sur 5 ans </t>
  </si>
  <si>
    <t xml:space="preserve">Nombre de points total annuellement </t>
  </si>
  <si>
    <t>Dépose, changement et repose d'un process kit (PM1, PM2 et PM3)</t>
  </si>
  <si>
    <t>Dépose, changement et repose d'un process kit (PM2, PM3)</t>
  </si>
  <si>
    <t>6 / an</t>
  </si>
  <si>
    <t>10 / an </t>
  </si>
  <si>
    <t>Changement de taille (200mm) 8'' 6"</t>
  </si>
  <si>
    <t>M550C // M550E</t>
  </si>
  <si>
    <t>Contrôle, réglage et vérification de l intervention</t>
  </si>
  <si>
    <t>Dépose, changement et repose d un process kit</t>
  </si>
  <si>
    <t>Nettoyage de la chambre, entretien</t>
  </si>
  <si>
    <t>Contrôles et réglages</t>
  </si>
  <si>
    <t>Contrôle visuel et relevé paramétrique</t>
  </si>
  <si>
    <t>METRO</t>
  </si>
  <si>
    <t>Nettoyage du réacteur</t>
  </si>
  <si>
    <t>Dépose, changement et repose des bols et nettoyage du chuck</t>
  </si>
  <si>
    <t>dépose, changement et repose filtre</t>
  </si>
  <si>
    <t>SHAPE BEAM 3054</t>
  </si>
  <si>
    <t>VISTEC ELECTRON BEAM</t>
  </si>
  <si>
    <t>NT3300 WYKO</t>
  </si>
  <si>
    <t>VEECO</t>
  </si>
  <si>
    <t>E500, VIISTA_HCP, VIISTA_MEHD, VIISTA_900_3D</t>
  </si>
  <si>
    <t>VARIAN</t>
  </si>
  <si>
    <t>QUANTES, NanoTOFII, XPS_VERSA_PROBE_II, PHI 700Xi</t>
  </si>
  <si>
    <t>ULVAC-PHI</t>
  </si>
  <si>
    <t>TEL_ACT8, TEL_FORMULA, TEL_UNITY, PROBER_TEL_XL_MEM, TEL_TACTRAS, TEL_ACT12, TEL_SCRUB300, TEL_INDY, TEL_PROZ_365, TRIAS</t>
  </si>
  <si>
    <t>TOKYO ELECTRON EUROPE LIMITED (TEL)</t>
  </si>
  <si>
    <t>Fours horizontaux</t>
  </si>
  <si>
    <t>TEMPRESS</t>
  </si>
  <si>
    <t>MA8A, MA8B, BA8, ACS300A, RCD8A, RCD8B, SD12</t>
  </si>
  <si>
    <t>SUSS Microtec</t>
  </si>
  <si>
    <t>SIGMA, PRIMAXX_MONARCH25, XACTIX_X3, STSVPX, RAPIER_300, VERSALIS</t>
  </si>
  <si>
    <t>SPTS, STS</t>
  </si>
  <si>
    <t>PLD300</t>
  </si>
  <si>
    <t>SOLMATES</t>
  </si>
  <si>
    <t>DT3000</t>
  </si>
  <si>
    <t>SOKUDO</t>
  </si>
  <si>
    <t>BATCH SOLVENT SPRAY TOOL, BATCHSPRAY, Pistes résines, Produce Clean</t>
  </si>
  <si>
    <t>SICONNEX</t>
  </si>
  <si>
    <t>ALLEGRO</t>
  </si>
  <si>
    <t>SHIBAURA</t>
  </si>
  <si>
    <t>SP 203</t>
  </si>
  <si>
    <t>SEZ</t>
  </si>
  <si>
    <t>SEMITOOL</t>
  </si>
  <si>
    <t>FC-821L, SU3200</t>
  </si>
  <si>
    <t>SCREEN</t>
  </si>
  <si>
    <t>NSX 320</t>
  </si>
  <si>
    <t>Rudolph Technologies</t>
  </si>
  <si>
    <t>TXRF, WDS AZX400, MFM310, XTRAIA XD-3300, SMARTLAB, XCALIBUR</t>
  </si>
  <si>
    <t>RIGAKU</t>
  </si>
  <si>
    <t>SAM AUTO, SAM 501 HD</t>
  </si>
  <si>
    <t>PVA TEPLA</t>
  </si>
  <si>
    <t>Paillasses chimie</t>
  </si>
  <si>
    <t>POLYTEC INDUSTRIE</t>
  </si>
  <si>
    <t>PICOSUN_R200, PICOPLATFORM, PICOSUN</t>
  </si>
  <si>
    <t>PICOSUN</t>
  </si>
  <si>
    <t>XRD, XPERT PRO, XPERT3MRD, EMPYREAN</t>
  </si>
  <si>
    <t>PANALYTICAL</t>
  </si>
  <si>
    <t>IONFAB, OXFORD_IBE</t>
  </si>
  <si>
    <t>OXFORD</t>
  </si>
  <si>
    <t>DSS 200</t>
  </si>
  <si>
    <t>ONTRAK</t>
  </si>
  <si>
    <t>ELEMENT G2</t>
  </si>
  <si>
    <t>ONTO Innovation</t>
  </si>
  <si>
    <t>Clusterline</t>
  </si>
  <si>
    <t>OERLIKON</t>
  </si>
  <si>
    <t>NSR -N307E</t>
  </si>
  <si>
    <t>NIKON PRECISION Europe</t>
  </si>
  <si>
    <t>Atlas XP+, Atlas III+, IVS-200</t>
  </si>
  <si>
    <t>NANOMETRICS</t>
  </si>
  <si>
    <t>ASPEN III, SUPREMA XP</t>
  </si>
  <si>
    <t>MATTSON Tech. Inc</t>
  </si>
  <si>
    <t>LEVITOR_4200, LEVITOR_4300</t>
  </si>
  <si>
    <t>LEVITECH</t>
  </si>
  <si>
    <t>9400 TCP, 9600 PTX, LAMVERSYS1, VERSYS 2300, MEMS, SABRE FX, STRIKER, DV-Prime, 9600DFMP, 9400DSiE, Exelan HPT, µW Stripper, Kiyo (45, CX, FX, GX), Flex (45, FL, GB), CORONUS, MetalM</t>
  </si>
  <si>
    <t>LAM RESEARCH INTERNATIONAL</t>
  </si>
  <si>
    <t>SURF6200, SURF6420, UV 1050, ARCHER 100, ARCHER 600, INS 3300, SP1, SP2, SP3, SP7, HRP 340, PRIMA, Plateforme CIRCLE avec module KRONOS1190</t>
  </si>
  <si>
    <t>KLA TENCOR France</t>
  </si>
  <si>
    <t>JSM IT500, NEORAM</t>
  </si>
  <si>
    <t>JEOL</t>
  </si>
  <si>
    <t>TOF-SIMS 5</t>
  </si>
  <si>
    <t>ION TOF</t>
  </si>
  <si>
    <t>VPD_EXPERT</t>
  </si>
  <si>
    <t>IAS</t>
  </si>
  <si>
    <t>AXS300, AXS301</t>
  </si>
  <si>
    <t>HSEB</t>
  </si>
  <si>
    <t>S5500, S7800, CG 4000</t>
  </si>
  <si>
    <t>HITACHI</t>
  </si>
  <si>
    <t>HELIOS NanoLab 1200HP, HELIOS G4 EX, Helios 5 FX, EXPIDA, TECNAI OSIRIS, TEM METRIOS, TITAN THEMIS, TITAN CUBE PICO</t>
  </si>
  <si>
    <t>FEI / THERMOFISHER</t>
  </si>
  <si>
    <t>EVG_101, EVG_150, EVG_301, EVG_520, EVG_520I, EVG_560, EVG_580C, EVG_6200, EVG_850, EVG_850D, EVG_850LT, EVG_GEMINI_FB, EVG_HALT</t>
  </si>
  <si>
    <t>EV GROUP</t>
  </si>
  <si>
    <t>Memmert, Heraeus, Thermo Scientific, Bioblock, Salvis, Heratherm</t>
  </si>
  <si>
    <t>Etuves</t>
  </si>
  <si>
    <t>FrancoPack, ODION, Magneta</t>
  </si>
  <si>
    <t>Ensacheuses</t>
  </si>
  <si>
    <t>RF3, SU3100</t>
  </si>
  <si>
    <t>DNS</t>
  </si>
  <si>
    <t>DAG810, DAG810, DAG810, DAD3350, DGP8760, DAD6361, DFD6560, DAG810, DAG810</t>
  </si>
  <si>
    <t>DISCO</t>
  </si>
  <si>
    <t>ELS-5610, XLA-140, XLR-960IX</t>
  </si>
  <si>
    <t>CYMER</t>
  </si>
  <si>
    <t>CROSSBEAM 550, MERLIN, MEB_LEO_1530, NVISION40X, ULTRA55, AXIOTRON</t>
  </si>
  <si>
    <t>CARL ZEISS</t>
  </si>
  <si>
    <t>FPA-5510iZ</t>
  </si>
  <si>
    <t>CANON</t>
  </si>
  <si>
    <t>SIMS_SC_ULTRA</t>
  </si>
  <si>
    <t>CAMECA</t>
  </si>
  <si>
    <t>SPC-1410008-1, DIMENSION FASTSCAN, DEKTAKXT, ContourGTX, D8, DELTA-XM</t>
  </si>
  <si>
    <t>BRUKER</t>
  </si>
  <si>
    <t>QS500</t>
  </si>
  <si>
    <t>BIORAD</t>
  </si>
  <si>
    <t>Transform Lite</t>
  </si>
  <si>
    <t>BENEQ</t>
  </si>
  <si>
    <t>Mettler, Sartorius, Scaltec</t>
  </si>
  <si>
    <t>Balances</t>
  </si>
  <si>
    <t>ASM100, ASM300, NXT2, YIELDSTAR</t>
  </si>
  <si>
    <t>ASML</t>
  </si>
  <si>
    <t>XP4, VT412, SONORA</t>
  </si>
  <si>
    <t>ASM</t>
  </si>
  <si>
    <t>COMPLUS 4T, FIB G3, UVISION, VERITY, CENTURA, CENTURA EPITAXIE, MOCVD, REFLEXION, LK PRIME, ENDURA, MIRRA, P5000, CENTRIS, CENTAP, PRODUCER GT</t>
  </si>
  <si>
    <t>APPLIED MATERIALS France (AMAT)</t>
  </si>
  <si>
    <t>CT200, CT300, AC_EVA451, AC_EVA760 A</t>
  </si>
  <si>
    <t>ALLIANCE CONCEPT</t>
  </si>
  <si>
    <t>HI200</t>
  </si>
  <si>
    <t>ALCATEL</t>
  </si>
  <si>
    <t>GAMA</t>
  </si>
  <si>
    <t>AKRION Technologies</t>
  </si>
  <si>
    <t>HYPERION, AIXTRON</t>
  </si>
  <si>
    <t>AIXTRON SE</t>
  </si>
  <si>
    <t>ICPMS_8800, ICPMS_7900, CARY</t>
  </si>
  <si>
    <t>AGILENT TECHNOLOGIE</t>
  </si>
  <si>
    <t>Fours VEGATEC</t>
  </si>
  <si>
    <t>AET</t>
  </si>
  <si>
    <t>QS3300</t>
  </si>
  <si>
    <t>ACCENT</t>
  </si>
  <si>
    <t>Equipements</t>
  </si>
  <si>
    <t>Marque</t>
  </si>
  <si>
    <t>Paillasses</t>
  </si>
  <si>
    <t>Entretien</t>
  </si>
  <si>
    <t>1,5 / mois </t>
  </si>
  <si>
    <t>P5000 E (chambres A, B et C)</t>
  </si>
  <si>
    <t>SCEPTER, SST-C-421-280, RAIDER QUAATTRO, RAIDER, SEMI 4</t>
  </si>
  <si>
    <t>SOKUDO DUO 1 et 2</t>
  </si>
  <si>
    <t>TEL ACT8 A, B et C</t>
  </si>
  <si>
    <t>Contrôle et remplissage</t>
  </si>
  <si>
    <t>Dépose, changement et repose d'un process kit (PC1 et PC2)</t>
  </si>
  <si>
    <t>MA8</t>
  </si>
  <si>
    <t>7/ an</t>
  </si>
  <si>
    <t>3 / mois </t>
  </si>
  <si>
    <t>1/ semaine</t>
  </si>
  <si>
    <t>0,5 / mois </t>
  </si>
  <si>
    <t>2 / mois </t>
  </si>
  <si>
    <t>2/ jour</t>
  </si>
  <si>
    <t>8 / an</t>
  </si>
  <si>
    <t>4/ an</t>
  </si>
  <si>
    <t>Périodicité annuelle (nombre d'interventions)</t>
  </si>
  <si>
    <t>Annexe n°1 : Liste des matériels et opérations de maintenance générique associées - décomposition du prix global et forfaitaire</t>
  </si>
  <si>
    <r>
      <rPr>
        <b/>
        <u/>
        <sz val="11"/>
        <color theme="1"/>
        <rFont val="Calibri"/>
        <family val="2"/>
        <scheme val="minor"/>
      </rPr>
      <t xml:space="preserve">Consignes et rappel </t>
    </r>
    <r>
      <rPr>
        <b/>
        <sz val="11"/>
        <color theme="1"/>
        <rFont val="Calibri"/>
        <family val="2"/>
        <scheme val="minor"/>
      </rPr>
      <t xml:space="preserve">: </t>
    </r>
    <r>
      <rPr>
        <sz val="11"/>
        <color theme="1"/>
        <rFont val="Calibri"/>
        <family val="2"/>
        <scheme val="minor"/>
      </rPr>
      <t xml:space="preserve">
- Un point équivaut à 1 euro 
- Le soumissionnaire ne doit remplir que la colonne bleue 
- Les quantités indiquées dans la colonne H sont annuelles. Celles-ci seront multipliées par 5 afin de prendre en compte la durée totale maximale du contrat</t>
    </r>
  </si>
  <si>
    <t>Nombre estimé d'heures pour réaliser l'action</t>
  </si>
  <si>
    <t>Nombre estimé d'heures à l'année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</si>
</sst>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theme="1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5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4" fillId="0" borderId="1" xfId="0" applyFont="1" applyBorder="1" applyAlignment="1">
      <alignment horizontal="center" vertical="center"/>
    </xf>
    <xf numFmtId="0" fontId="0" fillId="0" borderId="0" xfId="0" applyFill="1"/>
    <xf numFmtId="0" fontId="3" fillId="0" borderId="1" xfId="0" applyFont="1" applyFill="1" applyBorder="1"/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0" fillId="3" borderId="3" xfId="0" applyFill="1" applyBorder="1" applyAlignment="1">
      <alignment wrapText="1"/>
    </xf>
    <xf numFmtId="0" fontId="0" fillId="2" borderId="1" xfId="0" applyFill="1" applyBorder="1"/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0" fillId="0" borderId="7" xfId="0" applyFill="1" applyBorder="1"/>
    <xf numFmtId="0" fontId="0" fillId="0" borderId="8" xfId="0" applyBorder="1"/>
    <xf numFmtId="0" fontId="0" fillId="0" borderId="7" xfId="0" applyBorder="1"/>
    <xf numFmtId="0" fontId="1" fillId="0" borderId="7" xfId="0" applyFont="1" applyFill="1" applyBorder="1"/>
    <xf numFmtId="0" fontId="0" fillId="6" borderId="9" xfId="0" applyFill="1" applyBorder="1"/>
    <xf numFmtId="0" fontId="0" fillId="6" borderId="0" xfId="0" applyFill="1" applyBorder="1"/>
    <xf numFmtId="0" fontId="0" fillId="6" borderId="0" xfId="0" applyFill="1" applyBorder="1" applyAlignment="1">
      <alignment horizontal="center" vertical="center"/>
    </xf>
    <xf numFmtId="0" fontId="0" fillId="6" borderId="10" xfId="0" applyFill="1" applyBorder="1"/>
    <xf numFmtId="0" fontId="0" fillId="6" borderId="13" xfId="0" applyFill="1" applyBorder="1"/>
    <xf numFmtId="0" fontId="0" fillId="6" borderId="13" xfId="0" applyFill="1" applyBorder="1" applyAlignment="1">
      <alignment horizontal="center" vertical="center"/>
    </xf>
    <xf numFmtId="164" fontId="0" fillId="0" borderId="3" xfId="0" applyNumberFormat="1" applyFill="1" applyBorder="1"/>
    <xf numFmtId="164" fontId="0" fillId="0" borderId="3" xfId="0" applyNumberFormat="1" applyBorder="1"/>
    <xf numFmtId="0" fontId="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7" borderId="0" xfId="0" applyFill="1" applyBorder="1" applyAlignment="1">
      <alignment wrapText="1"/>
    </xf>
    <xf numFmtId="0" fontId="7" fillId="6" borderId="0" xfId="0" applyFont="1" applyFill="1" applyBorder="1" applyAlignment="1">
      <alignment horizontal="center"/>
    </xf>
    <xf numFmtId="0" fontId="7" fillId="6" borderId="13" xfId="0" applyFont="1" applyFill="1" applyBorder="1" applyAlignment="1">
      <alignment horizontal="center"/>
    </xf>
    <xf numFmtId="0" fontId="0" fillId="7" borderId="1" xfId="0" applyFill="1" applyBorder="1" applyAlignment="1">
      <alignment horizontal="center" vertical="center"/>
    </xf>
    <xf numFmtId="0" fontId="10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left" vertical="center" wrapText="1"/>
    </xf>
    <xf numFmtId="0" fontId="12" fillId="0" borderId="1" xfId="1" applyFont="1" applyBorder="1" applyAlignment="1">
      <alignment horizontal="center" vertical="center" wrapText="1"/>
    </xf>
    <xf numFmtId="0" fontId="13" fillId="8" borderId="14" xfId="1" applyFont="1" applyFill="1" applyBorder="1" applyAlignment="1">
      <alignment horizontal="center" vertical="center" wrapText="1"/>
    </xf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7" borderId="1" xfId="0" applyFont="1" applyFill="1" applyBorder="1"/>
    <xf numFmtId="0" fontId="0" fillId="0" borderId="1" xfId="0" applyBorder="1"/>
    <xf numFmtId="0" fontId="0" fillId="0" borderId="1" xfId="0" applyFill="1" applyBorder="1"/>
    <xf numFmtId="0" fontId="3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6" borderId="0" xfId="0" applyFill="1" applyBorder="1" applyAlignment="1">
      <alignment horizontal="center"/>
    </xf>
    <xf numFmtId="0" fontId="6" fillId="5" borderId="4" xfId="0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/>
    </xf>
    <xf numFmtId="0" fontId="6" fillId="5" borderId="6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7" fillId="5" borderId="12" xfId="0" applyFont="1" applyFill="1" applyBorder="1" applyAlignment="1">
      <alignment horizontal="center"/>
    </xf>
  </cellXfs>
  <cellStyles count="2">
    <cellStyle name="Normal" xfId="0" builtinId="0"/>
    <cellStyle name="Normal 2" xfId="1" xr:uid="{34AE35B1-FE1D-4CF1-88E1-8E2C6B47AA8D}"/>
  </cellStyles>
  <dxfs count="4"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F112D-BF55-4A83-A20A-52E667239D3B}">
  <dimension ref="A1:K62"/>
  <sheetViews>
    <sheetView tabSelected="1" workbookViewId="0">
      <selection activeCell="E22" sqref="E22"/>
    </sheetView>
  </sheetViews>
  <sheetFormatPr baseColWidth="10" defaultRowHeight="14.5" x14ac:dyDescent="0.35"/>
  <cols>
    <col min="1" max="1" width="30.54296875" customWidth="1"/>
    <col min="2" max="2" width="60" customWidth="1"/>
    <col min="3" max="3" width="14" style="39" customWidth="1"/>
    <col min="4" max="4" width="12.7265625" style="42" customWidth="1"/>
    <col min="5" max="5" width="22.7265625" customWidth="1"/>
    <col min="6" max="6" width="22.7265625" style="39" customWidth="1"/>
    <col min="7" max="7" width="17.54296875" style="3" customWidth="1"/>
    <col min="8" max="8" width="22.1796875" style="3" customWidth="1"/>
    <col min="9" max="9" width="17.7265625" style="3" customWidth="1"/>
    <col min="10" max="10" width="27.26953125" customWidth="1"/>
    <col min="11" max="11" width="22.81640625" customWidth="1"/>
  </cols>
  <sheetData>
    <row r="1" spans="1:11" ht="23.5" x14ac:dyDescent="0.55000000000000004">
      <c r="A1" s="52" t="s">
        <v>247</v>
      </c>
      <c r="B1" s="53"/>
      <c r="C1" s="53"/>
      <c r="D1" s="53"/>
      <c r="E1" s="53"/>
      <c r="F1" s="53"/>
      <c r="G1" s="53"/>
      <c r="H1" s="53"/>
      <c r="I1" s="53"/>
      <c r="J1" s="53"/>
      <c r="K1" s="54"/>
    </row>
    <row r="2" spans="1:11" ht="44.15" customHeight="1" x14ac:dyDescent="0.35">
      <c r="A2" s="14" t="s">
        <v>7</v>
      </c>
      <c r="B2" s="13" t="s">
        <v>8</v>
      </c>
      <c r="C2" s="13" t="s">
        <v>77</v>
      </c>
      <c r="D2" s="13" t="s">
        <v>17</v>
      </c>
      <c r="E2" s="13" t="s">
        <v>249</v>
      </c>
      <c r="F2" s="13" t="s">
        <v>250</v>
      </c>
      <c r="G2" s="13" t="s">
        <v>55</v>
      </c>
      <c r="H2" s="13" t="s">
        <v>246</v>
      </c>
      <c r="I2" s="13" t="s">
        <v>76</v>
      </c>
      <c r="J2" s="13" t="s">
        <v>87</v>
      </c>
      <c r="K2" s="15" t="s">
        <v>91</v>
      </c>
    </row>
    <row r="3" spans="1:11" x14ac:dyDescent="0.35">
      <c r="A3" s="16" t="s">
        <v>9</v>
      </c>
      <c r="B3" s="10" t="s">
        <v>33</v>
      </c>
      <c r="C3" s="28">
        <v>2</v>
      </c>
      <c r="D3" s="44" t="s">
        <v>0</v>
      </c>
      <c r="E3" s="44">
        <v>2.25</v>
      </c>
      <c r="F3" s="44">
        <v>351</v>
      </c>
      <c r="G3" s="8" t="s">
        <v>56</v>
      </c>
      <c r="H3" s="8">
        <v>156</v>
      </c>
      <c r="I3" s="9"/>
      <c r="J3" s="12"/>
      <c r="K3" s="17">
        <f>H3*J3</f>
        <v>0</v>
      </c>
    </row>
    <row r="4" spans="1:11" x14ac:dyDescent="0.35">
      <c r="A4" s="18" t="s">
        <v>10</v>
      </c>
      <c r="B4" s="1" t="s">
        <v>50</v>
      </c>
      <c r="C4" s="43">
        <v>2</v>
      </c>
      <c r="D4" s="41" t="s">
        <v>3</v>
      </c>
      <c r="E4" s="41">
        <v>1</v>
      </c>
      <c r="F4" s="41">
        <v>12</v>
      </c>
      <c r="G4" s="2" t="s">
        <v>61</v>
      </c>
      <c r="H4" s="2">
        <v>12</v>
      </c>
      <c r="I4" s="5"/>
      <c r="J4" s="12"/>
      <c r="K4" s="17">
        <f t="shared" ref="K4:K37" si="0">H4*J4</f>
        <v>0</v>
      </c>
    </row>
    <row r="5" spans="1:11" x14ac:dyDescent="0.35">
      <c r="A5" s="18" t="s">
        <v>12</v>
      </c>
      <c r="B5" s="1" t="s">
        <v>11</v>
      </c>
      <c r="C5" s="43">
        <v>2</v>
      </c>
      <c r="D5" s="41" t="s">
        <v>5</v>
      </c>
      <c r="E5" s="41">
        <v>5</v>
      </c>
      <c r="F5" s="41">
        <v>5</v>
      </c>
      <c r="G5" s="2" t="s">
        <v>64</v>
      </c>
      <c r="H5" s="2">
        <v>1</v>
      </c>
      <c r="I5" s="5"/>
      <c r="J5" s="12"/>
      <c r="K5" s="17">
        <f t="shared" si="0"/>
        <v>0</v>
      </c>
    </row>
    <row r="6" spans="1:11" x14ac:dyDescent="0.35">
      <c r="A6" s="18" t="s">
        <v>13</v>
      </c>
      <c r="B6" s="1" t="s">
        <v>6</v>
      </c>
      <c r="C6" s="43">
        <v>1</v>
      </c>
      <c r="D6" s="41" t="s">
        <v>5</v>
      </c>
      <c r="E6" s="41">
        <v>0.5</v>
      </c>
      <c r="F6" s="41">
        <v>0.5</v>
      </c>
      <c r="G6" s="2" t="s">
        <v>64</v>
      </c>
      <c r="H6" s="2">
        <v>1</v>
      </c>
      <c r="I6" s="5" t="s">
        <v>75</v>
      </c>
      <c r="J6" s="12"/>
      <c r="K6" s="17">
        <f t="shared" si="0"/>
        <v>0</v>
      </c>
    </row>
    <row r="7" spans="1:11" x14ac:dyDescent="0.35">
      <c r="A7" s="18" t="s">
        <v>15</v>
      </c>
      <c r="B7" s="1" t="s">
        <v>14</v>
      </c>
      <c r="C7" s="43">
        <v>3</v>
      </c>
      <c r="D7" s="41" t="s">
        <v>5</v>
      </c>
      <c r="E7" s="41">
        <v>4</v>
      </c>
      <c r="F7" s="41">
        <v>4</v>
      </c>
      <c r="G7" s="2" t="s">
        <v>64</v>
      </c>
      <c r="H7" s="2">
        <v>1</v>
      </c>
      <c r="I7" s="5"/>
      <c r="J7" s="12"/>
      <c r="K7" s="17">
        <f t="shared" si="0"/>
        <v>0</v>
      </c>
    </row>
    <row r="8" spans="1:11" s="6" customFormat="1" x14ac:dyDescent="0.35">
      <c r="A8" s="19" t="s">
        <v>2</v>
      </c>
      <c r="B8" s="7" t="s">
        <v>84</v>
      </c>
      <c r="C8" s="29">
        <v>1</v>
      </c>
      <c r="D8" s="44" t="s">
        <v>2</v>
      </c>
      <c r="E8" s="48">
        <v>1</v>
      </c>
      <c r="F8" s="48">
        <v>50</v>
      </c>
      <c r="G8" s="8" t="s">
        <v>57</v>
      </c>
      <c r="H8" s="8">
        <v>50</v>
      </c>
      <c r="I8" s="9"/>
      <c r="J8" s="12"/>
      <c r="K8" s="17">
        <f t="shared" si="0"/>
        <v>0</v>
      </c>
    </row>
    <row r="9" spans="1:11" s="6" customFormat="1" x14ac:dyDescent="0.35">
      <c r="A9" s="19" t="s">
        <v>2</v>
      </c>
      <c r="B9" s="7" t="s">
        <v>85</v>
      </c>
      <c r="C9" s="29">
        <v>1</v>
      </c>
      <c r="D9" s="44" t="s">
        <v>2</v>
      </c>
      <c r="E9" s="48">
        <v>1</v>
      </c>
      <c r="F9" s="48">
        <v>350</v>
      </c>
      <c r="G9" s="8" t="s">
        <v>59</v>
      </c>
      <c r="H9" s="8">
        <v>350</v>
      </c>
      <c r="I9" s="9"/>
      <c r="J9" s="12"/>
      <c r="K9" s="17">
        <f t="shared" si="0"/>
        <v>0</v>
      </c>
    </row>
    <row r="10" spans="1:11" s="6" customFormat="1" x14ac:dyDescent="0.35">
      <c r="A10" s="19" t="s">
        <v>2</v>
      </c>
      <c r="B10" s="7" t="s">
        <v>79</v>
      </c>
      <c r="C10" s="29">
        <v>2</v>
      </c>
      <c r="D10" s="44" t="s">
        <v>2</v>
      </c>
      <c r="E10" s="48">
        <v>0.5</v>
      </c>
      <c r="F10" s="48">
        <v>282.5</v>
      </c>
      <c r="G10" s="8" t="s">
        <v>60</v>
      </c>
      <c r="H10" s="8">
        <v>565</v>
      </c>
      <c r="I10" s="9"/>
      <c r="J10" s="12"/>
      <c r="K10" s="17">
        <f t="shared" si="0"/>
        <v>0</v>
      </c>
    </row>
    <row r="11" spans="1:11" s="6" customFormat="1" x14ac:dyDescent="0.35">
      <c r="A11" s="19" t="s">
        <v>2</v>
      </c>
      <c r="B11" s="7" t="s">
        <v>86</v>
      </c>
      <c r="C11" s="29">
        <v>1</v>
      </c>
      <c r="D11" s="44" t="s">
        <v>2</v>
      </c>
      <c r="E11" s="48">
        <v>2</v>
      </c>
      <c r="F11" s="48">
        <v>200</v>
      </c>
      <c r="G11" s="8" t="s">
        <v>58</v>
      </c>
      <c r="H11" s="8">
        <v>100</v>
      </c>
      <c r="I11" s="9"/>
      <c r="J11" s="12"/>
      <c r="K11" s="17">
        <f t="shared" si="0"/>
        <v>0</v>
      </c>
    </row>
    <row r="12" spans="1:11" s="6" customFormat="1" x14ac:dyDescent="0.35">
      <c r="A12" s="19" t="s">
        <v>81</v>
      </c>
      <c r="B12" s="7" t="s">
        <v>88</v>
      </c>
      <c r="C12" s="29">
        <v>1</v>
      </c>
      <c r="D12" s="44" t="s">
        <v>3</v>
      </c>
      <c r="E12" s="48">
        <v>3</v>
      </c>
      <c r="F12" s="48">
        <v>60</v>
      </c>
      <c r="G12" s="8" t="s">
        <v>75</v>
      </c>
      <c r="H12" s="8">
        <v>20</v>
      </c>
      <c r="I12" s="9"/>
      <c r="J12" s="12"/>
      <c r="K12" s="17">
        <f t="shared" si="0"/>
        <v>0</v>
      </c>
    </row>
    <row r="13" spans="1:11" x14ac:dyDescent="0.35">
      <c r="A13" s="18" t="s">
        <v>16</v>
      </c>
      <c r="B13" s="1" t="s">
        <v>53</v>
      </c>
      <c r="C13" s="43">
        <v>1</v>
      </c>
      <c r="D13" s="41" t="s">
        <v>4</v>
      </c>
      <c r="E13" s="41">
        <v>2</v>
      </c>
      <c r="F13" s="41">
        <v>200</v>
      </c>
      <c r="G13" s="2" t="s">
        <v>58</v>
      </c>
      <c r="H13" s="2">
        <v>100</v>
      </c>
      <c r="I13" s="5"/>
      <c r="J13" s="12"/>
      <c r="K13" s="17">
        <f t="shared" si="0"/>
        <v>0</v>
      </c>
    </row>
    <row r="14" spans="1:11" x14ac:dyDescent="0.35">
      <c r="A14" s="18" t="s">
        <v>18</v>
      </c>
      <c r="B14" s="1" t="s">
        <v>38</v>
      </c>
      <c r="C14" s="43">
        <v>3</v>
      </c>
      <c r="D14" s="41" t="s">
        <v>5</v>
      </c>
      <c r="E14" s="41">
        <v>4</v>
      </c>
      <c r="F14" s="41">
        <v>28</v>
      </c>
      <c r="G14" s="2" t="s">
        <v>238</v>
      </c>
      <c r="H14" s="2">
        <v>7</v>
      </c>
      <c r="I14" s="5" t="s">
        <v>75</v>
      </c>
      <c r="J14" s="12"/>
      <c r="K14" s="17">
        <f t="shared" si="0"/>
        <v>0</v>
      </c>
    </row>
    <row r="15" spans="1:11" x14ac:dyDescent="0.35">
      <c r="A15" s="18" t="s">
        <v>19</v>
      </c>
      <c r="B15" s="1" t="s">
        <v>52</v>
      </c>
      <c r="C15" s="43">
        <v>2</v>
      </c>
      <c r="D15" s="41" t="s">
        <v>3</v>
      </c>
      <c r="E15" s="34">
        <v>2</v>
      </c>
      <c r="F15" s="34">
        <v>24</v>
      </c>
      <c r="G15" s="2" t="s">
        <v>61</v>
      </c>
      <c r="H15" s="2">
        <v>12</v>
      </c>
      <c r="I15" s="5"/>
      <c r="J15" s="12"/>
      <c r="K15" s="17">
        <f t="shared" si="0"/>
        <v>0</v>
      </c>
    </row>
    <row r="16" spans="1:11" x14ac:dyDescent="0.35">
      <c r="A16" s="18" t="s">
        <v>65</v>
      </c>
      <c r="B16" s="1" t="s">
        <v>66</v>
      </c>
      <c r="C16" s="43">
        <v>2</v>
      </c>
      <c r="D16" s="41" t="s">
        <v>3</v>
      </c>
      <c r="E16" s="41">
        <v>2</v>
      </c>
      <c r="F16" s="41">
        <v>24</v>
      </c>
      <c r="G16" s="2" t="s">
        <v>61</v>
      </c>
      <c r="H16" s="2">
        <v>12</v>
      </c>
      <c r="I16" s="5"/>
      <c r="J16" s="12"/>
      <c r="K16" s="17">
        <f t="shared" si="0"/>
        <v>0</v>
      </c>
    </row>
    <row r="17" spans="1:11" x14ac:dyDescent="0.35">
      <c r="A17" s="16" t="s">
        <v>20</v>
      </c>
      <c r="B17" s="10" t="s">
        <v>1</v>
      </c>
      <c r="C17" s="28">
        <v>2</v>
      </c>
      <c r="D17" s="44" t="s">
        <v>0</v>
      </c>
      <c r="E17" s="44">
        <v>2</v>
      </c>
      <c r="F17" s="44">
        <v>200</v>
      </c>
      <c r="G17" s="8" t="s">
        <v>58</v>
      </c>
      <c r="H17" s="8">
        <v>100</v>
      </c>
      <c r="I17" s="9"/>
      <c r="J17" s="12"/>
      <c r="K17" s="17">
        <f t="shared" si="0"/>
        <v>0</v>
      </c>
    </row>
    <row r="18" spans="1:11" x14ac:dyDescent="0.35">
      <c r="A18" s="18" t="s">
        <v>20</v>
      </c>
      <c r="B18" s="1" t="s">
        <v>48</v>
      </c>
      <c r="C18" s="43">
        <v>2</v>
      </c>
      <c r="D18" s="41" t="s">
        <v>0</v>
      </c>
      <c r="E18" s="41">
        <v>2</v>
      </c>
      <c r="F18" s="41">
        <v>312</v>
      </c>
      <c r="G18" s="2" t="s">
        <v>56</v>
      </c>
      <c r="H18" s="2">
        <v>156</v>
      </c>
      <c r="I18" s="5"/>
      <c r="J18" s="12"/>
      <c r="K18" s="17">
        <f t="shared" si="0"/>
        <v>0</v>
      </c>
    </row>
    <row r="19" spans="1:11" x14ac:dyDescent="0.35">
      <c r="A19" s="18" t="s">
        <v>37</v>
      </c>
      <c r="B19" s="1" t="s">
        <v>49</v>
      </c>
      <c r="C19" s="43">
        <v>3</v>
      </c>
      <c r="D19" s="41" t="s">
        <v>4</v>
      </c>
      <c r="E19" s="41">
        <v>4</v>
      </c>
      <c r="F19" s="41">
        <v>16</v>
      </c>
      <c r="G19" s="2" t="s">
        <v>74</v>
      </c>
      <c r="H19" s="2">
        <v>4</v>
      </c>
      <c r="I19" s="5" t="s">
        <v>73</v>
      </c>
      <c r="J19" s="12"/>
      <c r="K19" s="17">
        <f t="shared" si="0"/>
        <v>0</v>
      </c>
    </row>
    <row r="20" spans="1:11" x14ac:dyDescent="0.35">
      <c r="A20" s="18" t="s">
        <v>72</v>
      </c>
      <c r="B20" s="1" t="s">
        <v>67</v>
      </c>
      <c r="C20" s="43">
        <v>1</v>
      </c>
      <c r="D20" s="41" t="s">
        <v>3</v>
      </c>
      <c r="E20" s="41">
        <v>4</v>
      </c>
      <c r="F20" s="41">
        <v>48</v>
      </c>
      <c r="G20" s="2" t="s">
        <v>61</v>
      </c>
      <c r="H20" s="2">
        <v>12</v>
      </c>
      <c r="I20" s="5"/>
      <c r="J20" s="12"/>
      <c r="K20" s="17">
        <f t="shared" si="0"/>
        <v>0</v>
      </c>
    </row>
    <row r="21" spans="1:11" x14ac:dyDescent="0.35">
      <c r="A21" s="18" t="s">
        <v>47</v>
      </c>
      <c r="B21" s="1" t="s">
        <v>51</v>
      </c>
      <c r="C21" s="43">
        <v>2</v>
      </c>
      <c r="D21" s="41" t="s">
        <v>0</v>
      </c>
      <c r="E21" s="41">
        <v>4</v>
      </c>
      <c r="F21" s="41">
        <v>208</v>
      </c>
      <c r="G21" s="2" t="s">
        <v>57</v>
      </c>
      <c r="H21" s="2">
        <v>52</v>
      </c>
      <c r="I21" s="5"/>
      <c r="J21" s="12"/>
      <c r="K21" s="17">
        <f t="shared" si="0"/>
        <v>0</v>
      </c>
    </row>
    <row r="22" spans="1:11" x14ac:dyDescent="0.35">
      <c r="A22" s="16" t="s">
        <v>21</v>
      </c>
      <c r="B22" s="10" t="s">
        <v>105</v>
      </c>
      <c r="C22" s="28">
        <v>2</v>
      </c>
      <c r="D22" s="44" t="s">
        <v>0</v>
      </c>
      <c r="E22" s="44">
        <v>4</v>
      </c>
      <c r="F22" s="44">
        <v>416</v>
      </c>
      <c r="G22" s="8" t="s">
        <v>58</v>
      </c>
      <c r="H22" s="8">
        <v>104</v>
      </c>
      <c r="I22" s="9"/>
      <c r="J22" s="12"/>
      <c r="K22" s="17">
        <f t="shared" si="0"/>
        <v>0</v>
      </c>
    </row>
    <row r="23" spans="1:11" x14ac:dyDescent="0.35">
      <c r="A23" s="18" t="s">
        <v>40</v>
      </c>
      <c r="B23" s="1" t="s">
        <v>22</v>
      </c>
      <c r="C23" s="43">
        <v>3</v>
      </c>
      <c r="D23" s="41" t="s">
        <v>4</v>
      </c>
      <c r="E23" s="41">
        <v>4</v>
      </c>
      <c r="F23" s="41">
        <v>16</v>
      </c>
      <c r="G23" s="2" t="s">
        <v>74</v>
      </c>
      <c r="H23" s="2">
        <v>4</v>
      </c>
      <c r="I23" s="5" t="s">
        <v>73</v>
      </c>
      <c r="J23" s="12"/>
      <c r="K23" s="17">
        <f t="shared" si="0"/>
        <v>0</v>
      </c>
    </row>
    <row r="24" spans="1:11" x14ac:dyDescent="0.35">
      <c r="A24" s="18" t="s">
        <v>23</v>
      </c>
      <c r="B24" s="1" t="s">
        <v>22</v>
      </c>
      <c r="C24" s="43">
        <v>3</v>
      </c>
      <c r="D24" s="41" t="s">
        <v>5</v>
      </c>
      <c r="E24" s="41">
        <v>4</v>
      </c>
      <c r="F24" s="41">
        <v>8</v>
      </c>
      <c r="G24" s="2" t="s">
        <v>62</v>
      </c>
      <c r="H24" s="2">
        <v>2</v>
      </c>
      <c r="I24" s="5"/>
      <c r="J24" s="12"/>
      <c r="K24" s="17">
        <f t="shared" si="0"/>
        <v>0</v>
      </c>
    </row>
    <row r="25" spans="1:11" x14ac:dyDescent="0.35">
      <c r="A25" s="18" t="s">
        <v>43</v>
      </c>
      <c r="B25" s="1" t="s">
        <v>93</v>
      </c>
      <c r="C25" s="43">
        <v>3</v>
      </c>
      <c r="D25" s="41" t="s">
        <v>5</v>
      </c>
      <c r="E25" s="41">
        <v>4</v>
      </c>
      <c r="F25" s="41">
        <v>24</v>
      </c>
      <c r="G25" s="34" t="s">
        <v>94</v>
      </c>
      <c r="H25" s="2">
        <v>6</v>
      </c>
      <c r="I25" s="5"/>
      <c r="J25" s="12"/>
      <c r="K25" s="17">
        <f t="shared" si="0"/>
        <v>0</v>
      </c>
    </row>
    <row r="26" spans="1:11" x14ac:dyDescent="0.35">
      <c r="A26" s="18" t="s">
        <v>39</v>
      </c>
      <c r="B26" s="1" t="s">
        <v>92</v>
      </c>
      <c r="C26" s="43">
        <v>3</v>
      </c>
      <c r="D26" s="41" t="s">
        <v>5</v>
      </c>
      <c r="E26" s="41">
        <v>4</v>
      </c>
      <c r="F26" s="41">
        <v>40</v>
      </c>
      <c r="G26" s="2" t="s">
        <v>95</v>
      </c>
      <c r="H26" s="2">
        <v>10</v>
      </c>
      <c r="I26" s="5" t="s">
        <v>75</v>
      </c>
      <c r="J26" s="12"/>
      <c r="K26" s="17">
        <f t="shared" si="0"/>
        <v>0</v>
      </c>
    </row>
    <row r="27" spans="1:11" x14ac:dyDescent="0.35">
      <c r="A27" s="18" t="s">
        <v>24</v>
      </c>
      <c r="B27" s="1" t="s">
        <v>96</v>
      </c>
      <c r="C27" s="43">
        <v>2</v>
      </c>
      <c r="D27" s="41" t="s">
        <v>3</v>
      </c>
      <c r="E27" s="41">
        <v>1.5</v>
      </c>
      <c r="F27" s="41">
        <v>18</v>
      </c>
      <c r="G27" s="2" t="s">
        <v>61</v>
      </c>
      <c r="H27" s="2">
        <v>12</v>
      </c>
      <c r="I27" s="5"/>
      <c r="J27" s="12"/>
      <c r="K27" s="17">
        <f t="shared" si="0"/>
        <v>0</v>
      </c>
    </row>
    <row r="28" spans="1:11" x14ac:dyDescent="0.35">
      <c r="A28" s="18" t="s">
        <v>97</v>
      </c>
      <c r="B28" s="1" t="s">
        <v>68</v>
      </c>
      <c r="C28" s="43">
        <v>2</v>
      </c>
      <c r="D28" s="41" t="s">
        <v>3</v>
      </c>
      <c r="E28" s="41">
        <v>2</v>
      </c>
      <c r="F28" s="41">
        <v>72</v>
      </c>
      <c r="G28" s="2" t="s">
        <v>239</v>
      </c>
      <c r="H28" s="2">
        <v>36</v>
      </c>
      <c r="I28" s="5"/>
      <c r="J28" s="12"/>
      <c r="K28" s="17">
        <f t="shared" si="0"/>
        <v>0</v>
      </c>
    </row>
    <row r="29" spans="1:11" x14ac:dyDescent="0.35">
      <c r="A29" s="18" t="s">
        <v>237</v>
      </c>
      <c r="B29" s="1" t="s">
        <v>46</v>
      </c>
      <c r="C29" s="43">
        <v>1</v>
      </c>
      <c r="D29" s="41" t="s">
        <v>0</v>
      </c>
      <c r="E29" s="41">
        <v>2.5</v>
      </c>
      <c r="F29" s="41">
        <v>250</v>
      </c>
      <c r="G29" s="2" t="s">
        <v>58</v>
      </c>
      <c r="H29" s="2">
        <v>100</v>
      </c>
      <c r="I29" s="5"/>
      <c r="J29" s="12"/>
      <c r="K29" s="17">
        <f t="shared" si="0"/>
        <v>0</v>
      </c>
    </row>
    <row r="30" spans="1:11" x14ac:dyDescent="0.35">
      <c r="A30" s="18" t="s">
        <v>237</v>
      </c>
      <c r="B30" s="1" t="s">
        <v>98</v>
      </c>
      <c r="C30" s="43">
        <v>2</v>
      </c>
      <c r="D30" s="41" t="s">
        <v>0</v>
      </c>
      <c r="E30" s="41">
        <v>0.5</v>
      </c>
      <c r="F30" s="41">
        <v>50</v>
      </c>
      <c r="G30" s="2" t="s">
        <v>58</v>
      </c>
      <c r="H30" s="2">
        <v>100</v>
      </c>
      <c r="I30" s="5"/>
      <c r="J30" s="12"/>
      <c r="K30" s="17">
        <f t="shared" si="0"/>
        <v>0</v>
      </c>
    </row>
    <row r="31" spans="1:11" x14ac:dyDescent="0.35">
      <c r="A31" s="18" t="s">
        <v>69</v>
      </c>
      <c r="B31" s="1" t="s">
        <v>68</v>
      </c>
      <c r="C31" s="43">
        <v>2</v>
      </c>
      <c r="D31" s="41" t="s">
        <v>3</v>
      </c>
      <c r="E31" s="41">
        <v>2</v>
      </c>
      <c r="F31" s="41">
        <v>4</v>
      </c>
      <c r="G31" s="2" t="s">
        <v>62</v>
      </c>
      <c r="H31" s="2">
        <v>2</v>
      </c>
      <c r="I31" s="5"/>
      <c r="J31" s="12"/>
      <c r="K31" s="17">
        <f t="shared" si="0"/>
        <v>0</v>
      </c>
    </row>
    <row r="32" spans="1:11" x14ac:dyDescent="0.35">
      <c r="A32" s="18" t="s">
        <v>44</v>
      </c>
      <c r="B32" s="1" t="s">
        <v>45</v>
      </c>
      <c r="C32" s="43">
        <v>2</v>
      </c>
      <c r="D32" s="41" t="s">
        <v>5</v>
      </c>
      <c r="E32" s="41">
        <v>3</v>
      </c>
      <c r="F32" s="41">
        <v>12</v>
      </c>
      <c r="G32" s="2" t="s">
        <v>63</v>
      </c>
      <c r="H32" s="2">
        <v>4</v>
      </c>
      <c r="I32" s="5"/>
      <c r="J32" s="12"/>
      <c r="K32" s="17">
        <f t="shared" si="0"/>
        <v>0</v>
      </c>
    </row>
    <row r="33" spans="1:11" x14ac:dyDescent="0.35">
      <c r="A33" s="18" t="s">
        <v>44</v>
      </c>
      <c r="B33" s="1" t="s">
        <v>99</v>
      </c>
      <c r="C33" s="43">
        <v>3</v>
      </c>
      <c r="D33" s="41" t="s">
        <v>5</v>
      </c>
      <c r="E33" s="44">
        <v>4</v>
      </c>
      <c r="F33" s="44">
        <v>16</v>
      </c>
      <c r="G33" s="2" t="s">
        <v>63</v>
      </c>
      <c r="H33" s="2">
        <v>4</v>
      </c>
      <c r="I33" s="5"/>
      <c r="J33" s="12"/>
      <c r="K33" s="17">
        <f t="shared" si="0"/>
        <v>0</v>
      </c>
    </row>
    <row r="34" spans="1:11" x14ac:dyDescent="0.35">
      <c r="A34" s="18" t="s">
        <v>26</v>
      </c>
      <c r="B34" s="4" t="s">
        <v>100</v>
      </c>
      <c r="C34" s="30">
        <v>2</v>
      </c>
      <c r="D34" s="41" t="s">
        <v>3</v>
      </c>
      <c r="E34" s="41">
        <v>1</v>
      </c>
      <c r="F34" s="49">
        <v>100</v>
      </c>
      <c r="G34" s="2" t="s">
        <v>58</v>
      </c>
      <c r="H34" s="2">
        <v>100</v>
      </c>
      <c r="I34" s="5"/>
      <c r="J34" s="12"/>
      <c r="K34" s="17">
        <f t="shared" si="0"/>
        <v>0</v>
      </c>
    </row>
    <row r="35" spans="1:11" x14ac:dyDescent="0.35">
      <c r="A35" s="18" t="s">
        <v>228</v>
      </c>
      <c r="B35" s="40" t="s">
        <v>27</v>
      </c>
      <c r="C35" s="43">
        <v>2</v>
      </c>
      <c r="D35" s="41" t="s">
        <v>3</v>
      </c>
      <c r="E35" s="34">
        <v>1</v>
      </c>
      <c r="F35" s="34">
        <v>100</v>
      </c>
      <c r="G35" s="41" t="s">
        <v>58</v>
      </c>
      <c r="H35" s="2">
        <v>100</v>
      </c>
      <c r="I35" s="5"/>
      <c r="J35" s="12"/>
      <c r="K35" s="17">
        <f t="shared" si="0"/>
        <v>0</v>
      </c>
    </row>
    <row r="36" spans="1:11" x14ac:dyDescent="0.35">
      <c r="A36" s="18" t="s">
        <v>228</v>
      </c>
      <c r="B36" s="40" t="s">
        <v>41</v>
      </c>
      <c r="C36" s="43">
        <v>2</v>
      </c>
      <c r="D36" s="41" t="s">
        <v>3</v>
      </c>
      <c r="E36" s="34">
        <v>1</v>
      </c>
      <c r="F36" s="34">
        <v>18</v>
      </c>
      <c r="G36" s="2" t="s">
        <v>230</v>
      </c>
      <c r="H36" s="2">
        <v>18</v>
      </c>
      <c r="I36" s="5"/>
      <c r="J36" s="12"/>
      <c r="K36" s="17">
        <f t="shared" si="0"/>
        <v>0</v>
      </c>
    </row>
    <row r="37" spans="1:11" x14ac:dyDescent="0.35">
      <c r="A37" s="18" t="s">
        <v>228</v>
      </c>
      <c r="B37" s="40" t="s">
        <v>229</v>
      </c>
      <c r="C37" s="43">
        <v>2</v>
      </c>
      <c r="D37" s="41" t="s">
        <v>3</v>
      </c>
      <c r="E37" s="34">
        <v>1</v>
      </c>
      <c r="F37" s="34">
        <v>50</v>
      </c>
      <c r="G37" s="2" t="s">
        <v>240</v>
      </c>
      <c r="H37" s="2">
        <v>50</v>
      </c>
      <c r="I37" s="5"/>
      <c r="J37" s="12"/>
      <c r="K37" s="17">
        <f t="shared" si="0"/>
        <v>0</v>
      </c>
    </row>
    <row r="38" spans="1:11" x14ac:dyDescent="0.35">
      <c r="A38" s="18" t="s">
        <v>70</v>
      </c>
      <c r="B38" s="1" t="s">
        <v>28</v>
      </c>
      <c r="C38" s="43">
        <v>1</v>
      </c>
      <c r="D38" s="41" t="s">
        <v>3</v>
      </c>
      <c r="E38" s="41">
        <v>2</v>
      </c>
      <c r="F38" s="41">
        <v>24</v>
      </c>
      <c r="G38" s="2" t="s">
        <v>61</v>
      </c>
      <c r="H38" s="2">
        <v>12</v>
      </c>
      <c r="I38" s="5"/>
      <c r="J38" s="12"/>
      <c r="K38" s="17">
        <f t="shared" ref="K38:K56" si="1">H38*J38</f>
        <v>0</v>
      </c>
    </row>
    <row r="39" spans="1:11" x14ac:dyDescent="0.35">
      <c r="A39" s="18" t="s">
        <v>231</v>
      </c>
      <c r="B39" s="1" t="s">
        <v>22</v>
      </c>
      <c r="C39" s="43">
        <v>3</v>
      </c>
      <c r="D39" s="41" t="s">
        <v>5</v>
      </c>
      <c r="E39" s="34">
        <v>5</v>
      </c>
      <c r="F39" s="34">
        <v>20</v>
      </c>
      <c r="G39" s="34" t="s">
        <v>63</v>
      </c>
      <c r="H39" s="2">
        <v>4</v>
      </c>
      <c r="I39" s="5"/>
      <c r="J39" s="12"/>
      <c r="K39" s="17">
        <f t="shared" si="1"/>
        <v>0</v>
      </c>
    </row>
    <row r="40" spans="1:11" x14ac:dyDescent="0.35">
      <c r="A40" s="18" t="s">
        <v>71</v>
      </c>
      <c r="B40" s="1" t="s">
        <v>41</v>
      </c>
      <c r="C40" s="43">
        <v>2</v>
      </c>
      <c r="D40" s="41" t="s">
        <v>3</v>
      </c>
      <c r="E40" s="41">
        <v>1</v>
      </c>
      <c r="F40" s="41">
        <v>6</v>
      </c>
      <c r="G40" s="2" t="s">
        <v>241</v>
      </c>
      <c r="H40" s="2">
        <v>6</v>
      </c>
      <c r="I40" s="5"/>
      <c r="J40" s="12"/>
      <c r="K40" s="17">
        <f t="shared" si="1"/>
        <v>0</v>
      </c>
    </row>
    <row r="41" spans="1:11" x14ac:dyDescent="0.35">
      <c r="A41" s="18" t="s">
        <v>29</v>
      </c>
      <c r="B41" s="1" t="s">
        <v>101</v>
      </c>
      <c r="C41" s="43">
        <v>1</v>
      </c>
      <c r="D41" s="41" t="s">
        <v>103</v>
      </c>
      <c r="E41" s="41">
        <v>1</v>
      </c>
      <c r="F41" s="41">
        <v>25</v>
      </c>
      <c r="G41" s="2" t="s">
        <v>242</v>
      </c>
      <c r="H41" s="2">
        <v>25</v>
      </c>
      <c r="I41" s="5" t="s">
        <v>75</v>
      </c>
      <c r="J41" s="12"/>
      <c r="K41" s="17">
        <f t="shared" si="1"/>
        <v>0</v>
      </c>
    </row>
    <row r="42" spans="1:11" x14ac:dyDescent="0.35">
      <c r="A42" s="18" t="s">
        <v>29</v>
      </c>
      <c r="B42" s="1" t="s">
        <v>102</v>
      </c>
      <c r="C42" s="43">
        <v>2</v>
      </c>
      <c r="D42" s="41" t="s">
        <v>103</v>
      </c>
      <c r="E42" s="41">
        <v>0.5</v>
      </c>
      <c r="F42" s="41">
        <v>150</v>
      </c>
      <c r="G42" s="2" t="s">
        <v>59</v>
      </c>
      <c r="H42" s="2">
        <v>300</v>
      </c>
      <c r="I42" s="5"/>
      <c r="J42" s="12"/>
      <c r="K42" s="17">
        <f t="shared" si="1"/>
        <v>0</v>
      </c>
    </row>
    <row r="43" spans="1:11" x14ac:dyDescent="0.35">
      <c r="A43" s="18" t="s">
        <v>30</v>
      </c>
      <c r="B43" s="1" t="s">
        <v>54</v>
      </c>
      <c r="C43" s="43">
        <v>2</v>
      </c>
      <c r="D43" s="41" t="s">
        <v>5</v>
      </c>
      <c r="E43" s="41">
        <v>7</v>
      </c>
      <c r="F43" s="41">
        <v>84</v>
      </c>
      <c r="G43" s="2" t="s">
        <v>61</v>
      </c>
      <c r="H43" s="2">
        <v>12</v>
      </c>
      <c r="I43" s="5"/>
      <c r="J43" s="12"/>
      <c r="K43" s="17">
        <f t="shared" si="1"/>
        <v>0</v>
      </c>
    </row>
    <row r="44" spans="1:11" x14ac:dyDescent="0.35">
      <c r="A44" s="18" t="s">
        <v>25</v>
      </c>
      <c r="B44" s="1" t="s">
        <v>1</v>
      </c>
      <c r="C44" s="43">
        <v>2</v>
      </c>
      <c r="D44" s="41" t="s">
        <v>0</v>
      </c>
      <c r="E44" s="41">
        <v>2</v>
      </c>
      <c r="F44" s="41">
        <v>104</v>
      </c>
      <c r="G44" s="2" t="s">
        <v>57</v>
      </c>
      <c r="H44" s="2">
        <v>52</v>
      </c>
      <c r="I44" s="5"/>
      <c r="J44" s="12"/>
      <c r="K44" s="17">
        <f t="shared" si="1"/>
        <v>0</v>
      </c>
    </row>
    <row r="45" spans="1:11" x14ac:dyDescent="0.35">
      <c r="A45" s="16" t="s">
        <v>25</v>
      </c>
      <c r="B45" s="10" t="s">
        <v>80</v>
      </c>
      <c r="C45" s="28">
        <v>2</v>
      </c>
      <c r="D45" s="44" t="s">
        <v>0</v>
      </c>
      <c r="E45" s="44">
        <v>2</v>
      </c>
      <c r="F45" s="44">
        <v>104</v>
      </c>
      <c r="G45" s="8" t="s">
        <v>57</v>
      </c>
      <c r="H45" s="8">
        <v>52</v>
      </c>
      <c r="I45" s="9"/>
      <c r="J45" s="12"/>
      <c r="K45" s="17">
        <f t="shared" si="1"/>
        <v>0</v>
      </c>
    </row>
    <row r="46" spans="1:11" x14ac:dyDescent="0.35">
      <c r="A46" s="18" t="s">
        <v>42</v>
      </c>
      <c r="B46" s="45" t="s">
        <v>106</v>
      </c>
      <c r="C46" s="43">
        <v>2</v>
      </c>
      <c r="D46" s="41" t="s">
        <v>3</v>
      </c>
      <c r="E46" s="41">
        <v>1</v>
      </c>
      <c r="F46" s="41">
        <v>12</v>
      </c>
      <c r="G46" s="2" t="s">
        <v>61</v>
      </c>
      <c r="H46" s="2">
        <v>12</v>
      </c>
      <c r="I46" s="5"/>
      <c r="J46" s="12"/>
      <c r="K46" s="17">
        <f t="shared" si="1"/>
        <v>0</v>
      </c>
    </row>
    <row r="47" spans="1:11" x14ac:dyDescent="0.35">
      <c r="A47" s="18" t="s">
        <v>32</v>
      </c>
      <c r="B47" s="1" t="s">
        <v>31</v>
      </c>
      <c r="C47" s="43">
        <v>2</v>
      </c>
      <c r="D47" s="41" t="s">
        <v>0</v>
      </c>
      <c r="E47" s="34">
        <v>7</v>
      </c>
      <c r="F47" s="50">
        <v>84</v>
      </c>
      <c r="G47" s="2" t="s">
        <v>61</v>
      </c>
      <c r="H47" s="2">
        <v>12</v>
      </c>
      <c r="I47" s="5"/>
      <c r="J47" s="12"/>
      <c r="K47" s="17">
        <f t="shared" si="1"/>
        <v>0</v>
      </c>
    </row>
    <row r="48" spans="1:11" x14ac:dyDescent="0.35">
      <c r="A48" s="16" t="s">
        <v>233</v>
      </c>
      <c r="B48" s="10" t="s">
        <v>33</v>
      </c>
      <c r="C48" s="28">
        <v>2</v>
      </c>
      <c r="D48" s="44" t="s">
        <v>0</v>
      </c>
      <c r="E48" s="34">
        <v>6</v>
      </c>
      <c r="F48" s="34">
        <v>216</v>
      </c>
      <c r="G48" s="8" t="s">
        <v>239</v>
      </c>
      <c r="H48" s="8">
        <v>36</v>
      </c>
      <c r="I48" s="9"/>
      <c r="J48" s="12"/>
      <c r="K48" s="17">
        <f t="shared" si="1"/>
        <v>0</v>
      </c>
    </row>
    <row r="49" spans="1:11" x14ac:dyDescent="0.35">
      <c r="A49" s="18" t="s">
        <v>34</v>
      </c>
      <c r="B49" s="1" t="s">
        <v>33</v>
      </c>
      <c r="C49" s="43">
        <v>2</v>
      </c>
      <c r="D49" s="41" t="s">
        <v>0</v>
      </c>
      <c r="E49" s="34">
        <v>7</v>
      </c>
      <c r="F49" s="34">
        <v>364</v>
      </c>
      <c r="G49" s="2" t="s">
        <v>57</v>
      </c>
      <c r="H49" s="2">
        <v>52</v>
      </c>
      <c r="I49" s="5"/>
      <c r="J49" s="12"/>
      <c r="K49" s="17">
        <f t="shared" si="1"/>
        <v>0</v>
      </c>
    </row>
    <row r="50" spans="1:11" x14ac:dyDescent="0.35">
      <c r="A50" s="16" t="s">
        <v>234</v>
      </c>
      <c r="B50" s="47" t="s">
        <v>1</v>
      </c>
      <c r="C50" s="28">
        <v>2</v>
      </c>
      <c r="D50" s="44" t="s">
        <v>0</v>
      </c>
      <c r="E50" s="34">
        <v>2</v>
      </c>
      <c r="F50" s="34">
        <v>1100</v>
      </c>
      <c r="G50" s="8" t="s">
        <v>60</v>
      </c>
      <c r="H50" s="8">
        <v>550</v>
      </c>
      <c r="I50" s="9"/>
      <c r="J50" s="12"/>
      <c r="K50" s="17">
        <f t="shared" si="1"/>
        <v>0</v>
      </c>
    </row>
    <row r="51" spans="1:11" x14ac:dyDescent="0.35">
      <c r="A51" s="16" t="s">
        <v>234</v>
      </c>
      <c r="B51" s="46" t="s">
        <v>235</v>
      </c>
      <c r="C51" s="43">
        <v>2</v>
      </c>
      <c r="D51" s="41" t="s">
        <v>0</v>
      </c>
      <c r="E51" s="34">
        <v>7</v>
      </c>
      <c r="F51" s="34">
        <v>2170</v>
      </c>
      <c r="G51" s="2" t="s">
        <v>59</v>
      </c>
      <c r="H51" s="2">
        <v>310</v>
      </c>
      <c r="I51" s="5"/>
      <c r="J51" s="12"/>
      <c r="K51" s="17">
        <f t="shared" si="1"/>
        <v>0</v>
      </c>
    </row>
    <row r="52" spans="1:11" x14ac:dyDescent="0.35">
      <c r="A52" s="16" t="s">
        <v>234</v>
      </c>
      <c r="B52" s="46" t="s">
        <v>80</v>
      </c>
      <c r="C52" s="28">
        <v>2</v>
      </c>
      <c r="D52" s="44" t="s">
        <v>0</v>
      </c>
      <c r="E52" s="34">
        <v>2</v>
      </c>
      <c r="F52" s="34">
        <v>1100</v>
      </c>
      <c r="G52" s="8" t="s">
        <v>243</v>
      </c>
      <c r="H52" s="8">
        <v>550</v>
      </c>
      <c r="I52" s="9"/>
      <c r="J52" s="12"/>
      <c r="K52" s="17">
        <f t="shared" si="1"/>
        <v>0</v>
      </c>
    </row>
    <row r="53" spans="1:11" x14ac:dyDescent="0.35">
      <c r="A53" s="16" t="s">
        <v>35</v>
      </c>
      <c r="B53" s="10" t="s">
        <v>33</v>
      </c>
      <c r="C53" s="28">
        <v>2</v>
      </c>
      <c r="D53" s="44" t="s">
        <v>0</v>
      </c>
      <c r="E53" s="34">
        <v>7</v>
      </c>
      <c r="F53" s="34">
        <v>364</v>
      </c>
      <c r="G53" s="8" t="s">
        <v>57</v>
      </c>
      <c r="H53" s="8">
        <v>52</v>
      </c>
      <c r="I53" s="9"/>
      <c r="J53" s="12"/>
      <c r="K53" s="17">
        <f t="shared" si="1"/>
        <v>0</v>
      </c>
    </row>
    <row r="54" spans="1:11" x14ac:dyDescent="0.35">
      <c r="A54" s="18" t="s">
        <v>36</v>
      </c>
      <c r="B54" s="1" t="s">
        <v>236</v>
      </c>
      <c r="C54" s="43">
        <v>3</v>
      </c>
      <c r="D54" s="41" t="s">
        <v>5</v>
      </c>
      <c r="E54" s="34">
        <v>4</v>
      </c>
      <c r="F54" s="34">
        <v>32</v>
      </c>
      <c r="G54" s="2" t="s">
        <v>244</v>
      </c>
      <c r="H54" s="2">
        <v>8</v>
      </c>
      <c r="I54" s="5"/>
      <c r="J54" s="12"/>
      <c r="K54" s="17">
        <f t="shared" si="1"/>
        <v>0</v>
      </c>
    </row>
    <row r="55" spans="1:11" x14ac:dyDescent="0.35">
      <c r="A55" s="18" t="s">
        <v>36</v>
      </c>
      <c r="B55" s="1" t="s">
        <v>104</v>
      </c>
      <c r="C55" s="43">
        <v>3</v>
      </c>
      <c r="D55" s="41" t="s">
        <v>5</v>
      </c>
      <c r="E55" s="41">
        <v>3</v>
      </c>
      <c r="F55" s="41">
        <v>21</v>
      </c>
      <c r="G55" s="2" t="s">
        <v>238</v>
      </c>
      <c r="H55" s="2">
        <v>7</v>
      </c>
      <c r="I55" s="5"/>
      <c r="J55" s="12"/>
      <c r="K55" s="17">
        <f t="shared" si="1"/>
        <v>0</v>
      </c>
    </row>
    <row r="56" spans="1:11" x14ac:dyDescent="0.35">
      <c r="A56" s="16" t="s">
        <v>82</v>
      </c>
      <c r="B56" s="10" t="s">
        <v>78</v>
      </c>
      <c r="C56" s="28">
        <v>2</v>
      </c>
      <c r="D56" s="44" t="s">
        <v>83</v>
      </c>
      <c r="E56" s="44">
        <v>7</v>
      </c>
      <c r="F56" s="44">
        <v>28</v>
      </c>
      <c r="G56" s="8" t="s">
        <v>245</v>
      </c>
      <c r="H56" s="8">
        <v>4</v>
      </c>
      <c r="I56" s="9"/>
      <c r="J56" s="12"/>
      <c r="K56" s="17">
        <f t="shared" si="1"/>
        <v>0</v>
      </c>
    </row>
    <row r="57" spans="1:11" ht="15" thickBot="1" x14ac:dyDescent="0.4">
      <c r="A57" s="20"/>
      <c r="B57" s="21"/>
      <c r="C57" s="21"/>
      <c r="D57" s="22"/>
      <c r="E57" s="21"/>
      <c r="F57" s="51">
        <f>SUM(F3:F56)</f>
        <v>9577</v>
      </c>
      <c r="G57" s="22"/>
      <c r="H57" s="22">
        <f>SUM(H3:H56)</f>
        <v>4419</v>
      </c>
      <c r="I57" s="22"/>
      <c r="J57" s="21"/>
      <c r="K57" s="23"/>
    </row>
    <row r="58" spans="1:11" ht="19" thickBot="1" x14ac:dyDescent="0.5">
      <c r="A58" s="55" t="s">
        <v>89</v>
      </c>
      <c r="B58" s="56"/>
      <c r="C58" s="21"/>
      <c r="D58" s="22"/>
      <c r="E58" s="32"/>
      <c r="F58" s="32"/>
      <c r="G58" s="22"/>
      <c r="H58" s="22"/>
      <c r="I58" s="22"/>
      <c r="J58" s="21"/>
      <c r="K58" s="26">
        <f>SUM(K3:K56)</f>
        <v>0</v>
      </c>
    </row>
    <row r="59" spans="1:11" ht="19" thickBot="1" x14ac:dyDescent="0.5">
      <c r="A59" s="57" t="s">
        <v>90</v>
      </c>
      <c r="B59" s="58"/>
      <c r="C59" s="24"/>
      <c r="D59" s="25"/>
      <c r="E59" s="33"/>
      <c r="F59" s="33"/>
      <c r="G59" s="25"/>
      <c r="H59" s="25"/>
      <c r="I59" s="25"/>
      <c r="J59" s="24"/>
      <c r="K59" s="27">
        <f>K58*5</f>
        <v>0</v>
      </c>
    </row>
    <row r="60" spans="1:11" x14ac:dyDescent="0.35">
      <c r="D60" s="39"/>
      <c r="G60"/>
      <c r="H60"/>
      <c r="I60"/>
    </row>
    <row r="61" spans="1:11" ht="15" thickBot="1" x14ac:dyDescent="0.4"/>
    <row r="62" spans="1:11" ht="87.5" thickBot="1" x14ac:dyDescent="0.4">
      <c r="B62" s="11" t="s">
        <v>248</v>
      </c>
      <c r="E62" s="31"/>
      <c r="F62" s="31"/>
    </row>
  </sheetData>
  <autoFilter ref="A2:I57" xr:uid="{90EF112D-BF55-4A83-A20A-52E667239D3B}">
    <sortState xmlns:xlrd2="http://schemas.microsoft.com/office/spreadsheetml/2017/richdata2" ref="A3:I56">
      <sortCondition ref="A2:A56"/>
    </sortState>
  </autoFilter>
  <mergeCells count="3">
    <mergeCell ref="A1:K1"/>
    <mergeCell ref="A58:B58"/>
    <mergeCell ref="A59:B59"/>
  </mergeCells>
  <phoneticPr fontId="2" type="noConversion"/>
  <conditionalFormatting sqref="A33:A34 A41:A42 A35:B40 E35:F46 E3:I28 E29:F33 G29:I47 A3:B32 E48:I56 A43:B56 C3:D56">
    <cfRule type="expression" dxfId="3" priority="57">
      <formula>$B3=""</formula>
    </cfRule>
  </conditionalFormatting>
  <conditionalFormatting sqref="A58:A59">
    <cfRule type="expression" dxfId="2" priority="64">
      <formula>$A58=""</formula>
    </cfRule>
  </conditionalFormatting>
  <conditionalFormatting sqref="B33">
    <cfRule type="expression" dxfId="1" priority="3">
      <formula>$B33=""</formula>
    </cfRule>
  </conditionalFormatting>
  <conditionalFormatting sqref="B41:B42">
    <cfRule type="expression" dxfId="0" priority="2">
      <formula>$B41=""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27C1C-A5EB-444D-A4B2-C138F265C9A4}">
  <dimension ref="A1:B61"/>
  <sheetViews>
    <sheetView workbookViewId="0">
      <selection activeCell="D47" sqref="D47"/>
    </sheetView>
  </sheetViews>
  <sheetFormatPr baseColWidth="10" defaultRowHeight="14.5" x14ac:dyDescent="0.35"/>
  <cols>
    <col min="1" max="1" width="31.26953125" customWidth="1"/>
    <col min="2" max="2" width="80.54296875" customWidth="1"/>
  </cols>
  <sheetData>
    <row r="1" spans="1:2" x14ac:dyDescent="0.35">
      <c r="A1" s="38" t="s">
        <v>227</v>
      </c>
      <c r="B1" s="38" t="s">
        <v>226</v>
      </c>
    </row>
    <row r="2" spans="1:2" x14ac:dyDescent="0.35">
      <c r="A2" s="36" t="s">
        <v>225</v>
      </c>
      <c r="B2" s="35" t="s">
        <v>224</v>
      </c>
    </row>
    <row r="3" spans="1:2" x14ac:dyDescent="0.35">
      <c r="A3" s="36" t="s">
        <v>223</v>
      </c>
      <c r="B3" s="35" t="s">
        <v>222</v>
      </c>
    </row>
    <row r="4" spans="1:2" x14ac:dyDescent="0.35">
      <c r="A4" s="36" t="s">
        <v>221</v>
      </c>
      <c r="B4" s="35" t="s">
        <v>220</v>
      </c>
    </row>
    <row r="5" spans="1:2" x14ac:dyDescent="0.35">
      <c r="A5" s="36" t="s">
        <v>219</v>
      </c>
      <c r="B5" s="35" t="s">
        <v>218</v>
      </c>
    </row>
    <row r="6" spans="1:2" x14ac:dyDescent="0.35">
      <c r="A6" s="36" t="s">
        <v>217</v>
      </c>
      <c r="B6" s="35" t="s">
        <v>216</v>
      </c>
    </row>
    <row r="7" spans="1:2" x14ac:dyDescent="0.35">
      <c r="A7" s="36" t="s">
        <v>215</v>
      </c>
      <c r="B7" s="35" t="s">
        <v>214</v>
      </c>
    </row>
    <row r="8" spans="1:2" x14ac:dyDescent="0.35">
      <c r="A8" s="36" t="s">
        <v>213</v>
      </c>
      <c r="B8" s="35" t="s">
        <v>212</v>
      </c>
    </row>
    <row r="9" spans="1:2" ht="20" x14ac:dyDescent="0.35">
      <c r="A9" s="36" t="s">
        <v>211</v>
      </c>
      <c r="B9" s="35" t="s">
        <v>210</v>
      </c>
    </row>
    <row r="10" spans="1:2" x14ac:dyDescent="0.35">
      <c r="A10" s="36" t="s">
        <v>209</v>
      </c>
      <c r="B10" s="35" t="s">
        <v>208</v>
      </c>
    </row>
    <row r="11" spans="1:2" x14ac:dyDescent="0.35">
      <c r="A11" s="36" t="s">
        <v>207</v>
      </c>
      <c r="B11" s="35" t="s">
        <v>206</v>
      </c>
    </row>
    <row r="12" spans="1:2" x14ac:dyDescent="0.35">
      <c r="A12" s="36" t="s">
        <v>205</v>
      </c>
      <c r="B12" s="35" t="s">
        <v>204</v>
      </c>
    </row>
    <row r="13" spans="1:2" x14ac:dyDescent="0.35">
      <c r="A13" s="36" t="s">
        <v>203</v>
      </c>
      <c r="B13" s="35" t="s">
        <v>202</v>
      </c>
    </row>
    <row r="14" spans="1:2" x14ac:dyDescent="0.35">
      <c r="A14" s="36" t="s">
        <v>201</v>
      </c>
      <c r="B14" s="35" t="s">
        <v>200</v>
      </c>
    </row>
    <row r="15" spans="1:2" x14ac:dyDescent="0.35">
      <c r="A15" s="36" t="s">
        <v>199</v>
      </c>
      <c r="B15" s="35" t="s">
        <v>198</v>
      </c>
    </row>
    <row r="16" spans="1:2" x14ac:dyDescent="0.35">
      <c r="A16" s="36" t="s">
        <v>197</v>
      </c>
      <c r="B16" s="35" t="s">
        <v>196</v>
      </c>
    </row>
    <row r="17" spans="1:2" x14ac:dyDescent="0.35">
      <c r="A17" s="36" t="s">
        <v>195</v>
      </c>
      <c r="B17" s="35" t="s">
        <v>194</v>
      </c>
    </row>
    <row r="18" spans="1:2" x14ac:dyDescent="0.35">
      <c r="A18" s="36" t="s">
        <v>193</v>
      </c>
      <c r="B18" s="35" t="s">
        <v>192</v>
      </c>
    </row>
    <row r="19" spans="1:2" x14ac:dyDescent="0.35">
      <c r="A19" s="36" t="s">
        <v>191</v>
      </c>
      <c r="B19" s="35" t="s">
        <v>190</v>
      </c>
    </row>
    <row r="20" spans="1:2" x14ac:dyDescent="0.35">
      <c r="A20" s="36" t="s">
        <v>189</v>
      </c>
      <c r="B20" s="35" t="s">
        <v>188</v>
      </c>
    </row>
    <row r="21" spans="1:2" x14ac:dyDescent="0.35">
      <c r="A21" s="36" t="s">
        <v>187</v>
      </c>
      <c r="B21" s="35" t="s">
        <v>186</v>
      </c>
    </row>
    <row r="22" spans="1:2" x14ac:dyDescent="0.35">
      <c r="A22" s="36" t="s">
        <v>185</v>
      </c>
      <c r="B22" s="35" t="s">
        <v>184</v>
      </c>
    </row>
    <row r="23" spans="1:2" x14ac:dyDescent="0.35">
      <c r="A23" s="36" t="s">
        <v>183</v>
      </c>
      <c r="B23" s="35" t="s">
        <v>182</v>
      </c>
    </row>
    <row r="24" spans="1:2" ht="20" x14ac:dyDescent="0.35">
      <c r="A24" s="36" t="s">
        <v>181</v>
      </c>
      <c r="B24" s="35" t="s">
        <v>180</v>
      </c>
    </row>
    <row r="25" spans="1:2" ht="20" x14ac:dyDescent="0.35">
      <c r="A25" s="36" t="s">
        <v>179</v>
      </c>
      <c r="B25" s="37" t="s">
        <v>178</v>
      </c>
    </row>
    <row r="26" spans="1:2" x14ac:dyDescent="0.35">
      <c r="A26" s="36" t="s">
        <v>177</v>
      </c>
      <c r="B26" s="35" t="s">
        <v>176</v>
      </c>
    </row>
    <row r="27" spans="1:2" x14ac:dyDescent="0.35">
      <c r="A27" s="36" t="s">
        <v>175</v>
      </c>
      <c r="B27" s="35" t="s">
        <v>174</v>
      </c>
    </row>
    <row r="28" spans="1:2" x14ac:dyDescent="0.35">
      <c r="A28" s="36" t="s">
        <v>173</v>
      </c>
      <c r="B28" s="35" t="s">
        <v>172</v>
      </c>
    </row>
    <row r="29" spans="1:2" x14ac:dyDescent="0.35">
      <c r="A29" s="36" t="s">
        <v>171</v>
      </c>
      <c r="B29" s="35" t="s">
        <v>170</v>
      </c>
    </row>
    <row r="30" spans="1:2" x14ac:dyDescent="0.35">
      <c r="A30" s="36" t="s">
        <v>169</v>
      </c>
      <c r="B30" s="35" t="s">
        <v>168</v>
      </c>
    </row>
    <row r="31" spans="1:2" ht="20" x14ac:dyDescent="0.35">
      <c r="A31" s="36" t="s">
        <v>167</v>
      </c>
      <c r="B31" s="35" t="s">
        <v>166</v>
      </c>
    </row>
    <row r="32" spans="1:2" ht="20" x14ac:dyDescent="0.35">
      <c r="A32" s="36" t="s">
        <v>165</v>
      </c>
      <c r="B32" s="35" t="s">
        <v>164</v>
      </c>
    </row>
    <row r="33" spans="1:2" x14ac:dyDescent="0.35">
      <c r="A33" s="36" t="s">
        <v>163</v>
      </c>
      <c r="B33" s="35" t="s">
        <v>162</v>
      </c>
    </row>
    <row r="34" spans="1:2" x14ac:dyDescent="0.35">
      <c r="A34" s="36" t="s">
        <v>161</v>
      </c>
      <c r="B34" s="35" t="s">
        <v>160</v>
      </c>
    </row>
    <row r="35" spans="1:2" x14ac:dyDescent="0.35">
      <c r="A35" s="36" t="s">
        <v>159</v>
      </c>
      <c r="B35" s="35" t="s">
        <v>158</v>
      </c>
    </row>
    <row r="36" spans="1:2" x14ac:dyDescent="0.35">
      <c r="A36" s="36" t="s">
        <v>157</v>
      </c>
      <c r="B36" s="35" t="s">
        <v>156</v>
      </c>
    </row>
    <row r="37" spans="1:2" x14ac:dyDescent="0.35">
      <c r="A37" s="36" t="s">
        <v>155</v>
      </c>
      <c r="B37" s="35" t="s">
        <v>154</v>
      </c>
    </row>
    <row r="38" spans="1:2" x14ac:dyDescent="0.35">
      <c r="A38" s="36" t="s">
        <v>153</v>
      </c>
      <c r="B38" s="35" t="s">
        <v>152</v>
      </c>
    </row>
    <row r="39" spans="1:2" x14ac:dyDescent="0.35">
      <c r="A39" s="36" t="s">
        <v>151</v>
      </c>
      <c r="B39" s="35" t="s">
        <v>150</v>
      </c>
    </row>
    <row r="40" spans="1:2" x14ac:dyDescent="0.35">
      <c r="A40" s="36" t="s">
        <v>149</v>
      </c>
      <c r="B40" s="35" t="s">
        <v>148</v>
      </c>
    </row>
    <row r="41" spans="1:2" x14ac:dyDescent="0.35">
      <c r="A41" s="36" t="s">
        <v>147</v>
      </c>
      <c r="B41" s="35" t="s">
        <v>146</v>
      </c>
    </row>
    <row r="42" spans="1:2" x14ac:dyDescent="0.35">
      <c r="A42" s="36" t="s">
        <v>145</v>
      </c>
      <c r="B42" s="35" t="s">
        <v>144</v>
      </c>
    </row>
    <row r="43" spans="1:2" x14ac:dyDescent="0.35">
      <c r="A43" s="36" t="s">
        <v>143</v>
      </c>
      <c r="B43" s="35" t="s">
        <v>142</v>
      </c>
    </row>
    <row r="44" spans="1:2" x14ac:dyDescent="0.35">
      <c r="A44" s="36" t="s">
        <v>141</v>
      </c>
      <c r="B44" s="35" t="s">
        <v>140</v>
      </c>
    </row>
    <row r="45" spans="1:2" x14ac:dyDescent="0.35">
      <c r="A45" s="36" t="s">
        <v>139</v>
      </c>
      <c r="B45" s="35" t="s">
        <v>138</v>
      </c>
    </row>
    <row r="46" spans="1:2" x14ac:dyDescent="0.35">
      <c r="A46" s="36" t="s">
        <v>137</v>
      </c>
      <c r="B46" s="35" t="s">
        <v>136</v>
      </c>
    </row>
    <row r="47" spans="1:2" x14ac:dyDescent="0.35">
      <c r="A47" s="36" t="s">
        <v>135</v>
      </c>
      <c r="B47" s="35" t="s">
        <v>134</v>
      </c>
    </row>
    <row r="48" spans="1:2" x14ac:dyDescent="0.35">
      <c r="A48" s="36" t="s">
        <v>133</v>
      </c>
      <c r="B48" s="35" t="s">
        <v>232</v>
      </c>
    </row>
    <row r="49" spans="1:2" x14ac:dyDescent="0.35">
      <c r="A49" s="36" t="s">
        <v>132</v>
      </c>
      <c r="B49" s="35" t="s">
        <v>131</v>
      </c>
    </row>
    <row r="50" spans="1:2" x14ac:dyDescent="0.35">
      <c r="A50" s="36" t="s">
        <v>130</v>
      </c>
      <c r="B50" s="35" t="s">
        <v>129</v>
      </c>
    </row>
    <row r="51" spans="1:2" x14ac:dyDescent="0.35">
      <c r="A51" s="36" t="s">
        <v>128</v>
      </c>
      <c r="B51" s="35" t="s">
        <v>127</v>
      </c>
    </row>
    <row r="52" spans="1:2" x14ac:dyDescent="0.35">
      <c r="A52" s="36" t="s">
        <v>126</v>
      </c>
      <c r="B52" s="35" t="s">
        <v>125</v>
      </c>
    </row>
    <row r="53" spans="1:2" x14ac:dyDescent="0.35">
      <c r="A53" s="36" t="s">
        <v>124</v>
      </c>
      <c r="B53" s="35" t="s">
        <v>123</v>
      </c>
    </row>
    <row r="54" spans="1:2" x14ac:dyDescent="0.35">
      <c r="A54" s="36" t="s">
        <v>122</v>
      </c>
      <c r="B54" s="35" t="s">
        <v>121</v>
      </c>
    </row>
    <row r="55" spans="1:2" x14ac:dyDescent="0.35">
      <c r="A55" s="36" t="s">
        <v>120</v>
      </c>
      <c r="B55" s="35" t="s">
        <v>119</v>
      </c>
    </row>
    <row r="56" spans="1:2" x14ac:dyDescent="0.35">
      <c r="A56" s="36" t="s">
        <v>118</v>
      </c>
      <c r="B56" s="35" t="s">
        <v>117</v>
      </c>
    </row>
    <row r="57" spans="1:2" ht="21" x14ac:dyDescent="0.35">
      <c r="A57" s="36" t="s">
        <v>116</v>
      </c>
      <c r="B57" s="35" t="s">
        <v>115</v>
      </c>
    </row>
    <row r="58" spans="1:2" x14ac:dyDescent="0.35">
      <c r="A58" s="36" t="s">
        <v>114</v>
      </c>
      <c r="B58" s="35" t="s">
        <v>113</v>
      </c>
    </row>
    <row r="59" spans="1:2" x14ac:dyDescent="0.35">
      <c r="A59" s="36" t="s">
        <v>112</v>
      </c>
      <c r="B59" s="35" t="s">
        <v>111</v>
      </c>
    </row>
    <row r="60" spans="1:2" x14ac:dyDescent="0.35">
      <c r="A60" s="36" t="s">
        <v>110</v>
      </c>
      <c r="B60" s="35" t="s">
        <v>109</v>
      </c>
    </row>
    <row r="61" spans="1:2" x14ac:dyDescent="0.35">
      <c r="A61" s="36" t="s">
        <v>108</v>
      </c>
      <c r="B61" s="35" t="s">
        <v>107</v>
      </c>
    </row>
  </sheetData>
  <autoFilter ref="A1:B54" xr:uid="{4CBEADB7-C364-4422-B10B-60CE6CF41253}">
    <sortState xmlns:xlrd2="http://schemas.microsoft.com/office/spreadsheetml/2017/richdata2" ref="A2:B61">
      <sortCondition ref="A1:A54"/>
    </sortState>
  </autoFilter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Annexe n°1</vt:lpstr>
      <vt:lpstr>Liste équipements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NAL Patrice</dc:creator>
  <cp:lastModifiedBy>THIRION Anguéran</cp:lastModifiedBy>
  <cp:lastPrinted>2022-03-16T15:14:07Z</cp:lastPrinted>
  <dcterms:created xsi:type="dcterms:W3CDTF">2022-03-16T14:56:37Z</dcterms:created>
  <dcterms:modified xsi:type="dcterms:W3CDTF">2026-05-29T17:44:00Z</dcterms:modified>
</cp:coreProperties>
</file>